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Бюджеты\Бюджет 2026-2028\Проект  бюджета Карачевского горпоселения на 2026-2028гг 1 чтение\Проект горбюджета на 2026-2028гг\Расчет доходов\"/>
    </mc:Choice>
  </mc:AlternateContent>
  <bookViews>
    <workbookView xWindow="480" yWindow="375" windowWidth="18195" windowHeight="115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Лист1!$A:$B</definedName>
    <definedName name="_xlnm.Print_Area" localSheetId="0">Лист1!$A$3:$O$14</definedName>
  </definedNames>
  <calcPr calcId="162913"/>
</workbook>
</file>

<file path=xl/calcChain.xml><?xml version="1.0" encoding="utf-8"?>
<calcChain xmlns="http://schemas.openxmlformats.org/spreadsheetml/2006/main">
  <c r="J14" i="1" l="1"/>
  <c r="J13" i="1" l="1"/>
  <c r="J12" i="1"/>
  <c r="J11" i="1"/>
  <c r="J10" i="1"/>
  <c r="I13" i="1"/>
  <c r="I12" i="1"/>
  <c r="I11" i="1"/>
  <c r="G13" i="1"/>
  <c r="I10" i="1" l="1"/>
  <c r="M13" i="1"/>
  <c r="K13" i="1" l="1"/>
  <c r="L13" i="1"/>
  <c r="K12" i="1"/>
  <c r="L12" i="1"/>
  <c r="O12" i="1" s="1"/>
  <c r="K11" i="1"/>
  <c r="L11" i="1"/>
  <c r="K10" i="1"/>
  <c r="L10" i="1"/>
  <c r="H13" i="1"/>
  <c r="N13" i="1" s="1"/>
  <c r="H12" i="1"/>
  <c r="H11" i="1"/>
  <c r="H10" i="1"/>
  <c r="G12" i="1"/>
  <c r="M12" i="1" s="1"/>
  <c r="G11" i="1"/>
  <c r="G10" i="1"/>
  <c r="N11" i="1" l="1"/>
  <c r="C14" i="1"/>
  <c r="N10" i="1" l="1"/>
  <c r="G16" i="1" l="1"/>
  <c r="I16" i="1"/>
  <c r="J16" i="1"/>
  <c r="K16" i="1"/>
  <c r="H16" i="1"/>
  <c r="M11" i="1" l="1"/>
  <c r="M10" i="1"/>
  <c r="M16" i="1" l="1"/>
  <c r="O11" i="1" l="1"/>
  <c r="L16" i="1"/>
  <c r="D14" i="1" l="1"/>
  <c r="J21" i="1" l="1"/>
  <c r="G14" i="1"/>
  <c r="O13" i="1"/>
  <c r="O10" i="1"/>
  <c r="N12" i="1"/>
  <c r="E14" i="1"/>
  <c r="H14" i="1" s="1"/>
  <c r="F14" i="1"/>
  <c r="I14" i="1" s="1"/>
  <c r="G21" i="1" l="1"/>
  <c r="M14" i="1"/>
  <c r="M21" i="1" s="1"/>
  <c r="K14" i="1"/>
  <c r="K21" i="1" s="1"/>
  <c r="L14" i="1"/>
  <c r="L21" i="1" s="1"/>
  <c r="I21" i="1"/>
  <c r="N16" i="1"/>
  <c r="O16" i="1"/>
  <c r="H21" i="1" l="1"/>
  <c r="N14" i="1"/>
  <c r="N21" i="1" s="1"/>
  <c r="O14" i="1"/>
  <c r="O21" i="1" s="1"/>
</calcChain>
</file>

<file path=xl/sharedStrings.xml><?xml version="1.0" encoding="utf-8"?>
<sst xmlns="http://schemas.openxmlformats.org/spreadsheetml/2006/main" count="17" uniqueCount="16">
  <si>
    <t>Расчет отчислений от акцизов на автомобильный и прямогонный бензин, дизельное топливо,</t>
  </si>
  <si>
    <t xml:space="preserve"> моторные масла для дизельных и (или) карбюраторных (инжекторных) двигателей, производимых на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</si>
  <si>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</si>
  <si>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</si>
  <si>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</si>
  <si>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</si>
  <si>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</si>
  <si>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</si>
  <si>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</si>
  <si>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</si>
  <si>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КБК</t>
  </si>
  <si>
    <t>Наименование доходов</t>
  </si>
  <si>
    <t>тыс.рублей</t>
  </si>
  <si>
    <t>оценка 2023</t>
  </si>
  <si>
    <t xml:space="preserve">территории Российской Федерации, на 2026-2028 годы </t>
  </si>
  <si>
    <t>тысяч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</si>
</sst>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%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0" borderId="0" xfId="0" applyFont="1" applyAlignment="1"/>
    <xf numFmtId="165" fontId="2" fillId="0" borderId="0" xfId="0" applyNumberFormat="1" applyFont="1"/>
    <xf numFmtId="4" fontId="4" fillId="0" borderId="0" xfId="0" applyNumberFormat="1" applyFont="1"/>
    <xf numFmtId="0" fontId="2" fillId="0" borderId="1" xfId="0" applyFont="1" applyBorder="1"/>
    <xf numFmtId="3" fontId="5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/>
    <xf numFmtId="0" fontId="2" fillId="0" borderId="0" xfId="0" applyFont="1" applyFill="1" applyBorder="1"/>
    <xf numFmtId="3" fontId="5" fillId="0" borderId="0" xfId="0" applyNumberFormat="1" applyFont="1" applyFill="1" applyBorder="1" applyAlignment="1">
      <alignment horizontal="center" vertical="center" shrinkToFit="1"/>
    </xf>
    <xf numFmtId="3" fontId="2" fillId="0" borderId="0" xfId="0" applyNumberFormat="1" applyFont="1"/>
    <xf numFmtId="3" fontId="2" fillId="0" borderId="0" xfId="0" applyNumberFormat="1" applyFont="1" applyFill="1" applyBorder="1"/>
    <xf numFmtId="164" fontId="2" fillId="3" borderId="1" xfId="0" applyNumberFormat="1" applyFont="1" applyFill="1" applyBorder="1" applyAlignment="1">
      <alignment horizontal="center"/>
    </xf>
    <xf numFmtId="164" fontId="2" fillId="3" borderId="7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 vertical="center" shrinkToFit="1"/>
    </xf>
    <xf numFmtId="3" fontId="2" fillId="3" borderId="10" xfId="0" applyNumberFormat="1" applyFont="1" applyFill="1" applyBorder="1" applyAlignment="1">
      <alignment horizontal="center"/>
    </xf>
    <xf numFmtId="3" fontId="2" fillId="3" borderId="8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 vertical="center" shrinkToFit="1"/>
    </xf>
    <xf numFmtId="3" fontId="5" fillId="0" borderId="7" xfId="0" applyNumberFormat="1" applyFont="1" applyFill="1" applyBorder="1" applyAlignment="1">
      <alignment horizontal="center" vertical="center" shrinkToFit="1"/>
    </xf>
    <xf numFmtId="3" fontId="2" fillId="3" borderId="9" xfId="0" applyNumberFormat="1" applyFont="1" applyFill="1" applyBorder="1" applyAlignment="1">
      <alignment horizontal="center"/>
    </xf>
    <xf numFmtId="0" fontId="2" fillId="0" borderId="4" xfId="0" applyFont="1" applyBorder="1"/>
    <xf numFmtId="0" fontId="2" fillId="0" borderId="7" xfId="0" applyFont="1" applyBorder="1"/>
    <xf numFmtId="165" fontId="4" fillId="0" borderId="4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9" xfId="0" applyNumberFormat="1" applyFont="1" applyBorder="1" applyAlignment="1">
      <alignment horizontal="center"/>
    </xf>
    <xf numFmtId="164" fontId="4" fillId="3" borderId="15" xfId="0" applyNumberFormat="1" applyFont="1" applyFill="1" applyBorder="1" applyAlignment="1">
      <alignment horizontal="center"/>
    </xf>
    <xf numFmtId="3" fontId="2" fillId="3" borderId="14" xfId="0" applyNumberFormat="1" applyFont="1" applyFill="1" applyBorder="1" applyAlignment="1">
      <alignment horizontal="center"/>
    </xf>
    <xf numFmtId="9" fontId="2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Border="1" applyAlignment="1">
      <alignment horizontal="center"/>
    </xf>
    <xf numFmtId="0" fontId="3" fillId="2" borderId="4" xfId="0" applyFont="1" applyFill="1" applyBorder="1" applyAlignment="1">
      <alignment horizontal="center" vertical="top" shrinkToFit="1"/>
    </xf>
    <xf numFmtId="0" fontId="3" fillId="2" borderId="7" xfId="0" applyFont="1" applyFill="1" applyBorder="1" applyAlignment="1">
      <alignment horizontal="left" vertical="top" wrapText="1"/>
    </xf>
    <xf numFmtId="0" fontId="1" fillId="0" borderId="17" xfId="0" applyFont="1" applyBorder="1"/>
    <xf numFmtId="0" fontId="2" fillId="0" borderId="18" xfId="0" applyFont="1" applyBorder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9" fontId="2" fillId="3" borderId="3" xfId="0" applyNumberFormat="1" applyFont="1" applyFill="1" applyBorder="1" applyAlignment="1">
      <alignment horizontal="center"/>
    </xf>
    <xf numFmtId="9" fontId="2" fillId="3" borderId="5" xfId="0" applyNumberFormat="1" applyFont="1" applyFill="1" applyBorder="1" applyAlignment="1">
      <alignment horizontal="center"/>
    </xf>
    <xf numFmtId="9" fontId="2" fillId="3" borderId="6" xfId="0" applyNumberFormat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"/>
  <sheetViews>
    <sheetView tabSelected="1" view="pageBreakPreview" topLeftCell="A3" zoomScale="85" zoomScaleNormal="100" zoomScaleSheetLayoutView="85" workbookViewId="0">
      <selection activeCell="A16" sqref="A16:XFD16"/>
    </sheetView>
  </sheetViews>
  <sheetFormatPr defaultRowHeight="15.75" x14ac:dyDescent="0.25"/>
  <cols>
    <col min="1" max="1" width="27.7109375" style="1" customWidth="1"/>
    <col min="2" max="2" width="47.140625" style="2" customWidth="1"/>
    <col min="3" max="3" width="11.140625" style="2" hidden="1" customWidth="1"/>
    <col min="4" max="4" width="11.7109375" style="2" hidden="1" customWidth="1"/>
    <col min="5" max="5" width="10.85546875" style="2" hidden="1" customWidth="1"/>
    <col min="6" max="6" width="10.42578125" style="2" hidden="1" customWidth="1"/>
    <col min="7" max="8" width="9.140625" style="2" hidden="1" customWidth="1"/>
    <col min="9" max="9" width="8.28515625" style="2" hidden="1" customWidth="1"/>
    <col min="10" max="10" width="15.42578125" style="2" customWidth="1"/>
    <col min="11" max="11" width="15.7109375" style="2" customWidth="1"/>
    <col min="12" max="12" width="18.5703125" style="2" customWidth="1"/>
    <col min="13" max="13" width="9.5703125" style="2" hidden="1" customWidth="1"/>
    <col min="14" max="14" width="8.28515625" style="2" hidden="1" customWidth="1"/>
    <col min="15" max="15" width="9" style="1" hidden="1" customWidth="1"/>
    <col min="16" max="16" width="17.140625" style="1" customWidth="1"/>
    <col min="17" max="30" width="9.140625" style="1"/>
  </cols>
  <sheetData>
    <row r="1" spans="1:16" hidden="1" x14ac:dyDescent="0.25"/>
    <row r="2" spans="1:16" hidden="1" x14ac:dyDescent="0.25"/>
    <row r="3" spans="1:16" x14ac:dyDescent="0.25">
      <c r="A3" s="63" t="s">
        <v>0</v>
      </c>
      <c r="B3" s="63"/>
      <c r="C3" s="63"/>
      <c r="D3" s="63"/>
      <c r="E3" s="63"/>
      <c r="F3" s="63"/>
      <c r="G3" s="63"/>
      <c r="H3" s="63"/>
      <c r="I3" s="63"/>
      <c r="J3" s="5"/>
      <c r="K3" s="5"/>
      <c r="L3" s="5"/>
      <c r="M3" s="5"/>
      <c r="N3" s="5"/>
    </row>
    <row r="4" spans="1:16" x14ac:dyDescent="0.25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5"/>
      <c r="K4" s="5"/>
      <c r="L4" s="5"/>
      <c r="M4" s="5"/>
      <c r="N4" s="5"/>
    </row>
    <row r="5" spans="1:16" x14ac:dyDescent="0.25">
      <c r="A5" s="63" t="s">
        <v>14</v>
      </c>
      <c r="B5" s="63"/>
      <c r="C5" s="63"/>
      <c r="D5" s="63"/>
      <c r="E5" s="63"/>
      <c r="F5" s="63"/>
      <c r="G5" s="63"/>
      <c r="H5" s="63"/>
      <c r="I5" s="63"/>
      <c r="J5" s="1"/>
      <c r="K5" s="1"/>
      <c r="L5" s="1"/>
      <c r="M5" s="1"/>
      <c r="N5" s="56" t="s">
        <v>12</v>
      </c>
      <c r="O5" s="56"/>
    </row>
    <row r="6" spans="1:16" ht="18" customHeight="1" thickBot="1" x14ac:dyDescent="0.3">
      <c r="H6" s="56" t="s">
        <v>12</v>
      </c>
      <c r="I6" s="56"/>
      <c r="L6" s="55" t="s">
        <v>15</v>
      </c>
    </row>
    <row r="7" spans="1:16" ht="18" customHeight="1" x14ac:dyDescent="0.25">
      <c r="A7" s="64" t="s">
        <v>10</v>
      </c>
      <c r="B7" s="66" t="s">
        <v>11</v>
      </c>
      <c r="C7" s="46">
        <v>0.1</v>
      </c>
      <c r="D7" s="68">
        <v>0.1</v>
      </c>
      <c r="E7" s="69"/>
      <c r="F7" s="70"/>
      <c r="G7" s="57"/>
      <c r="H7" s="58"/>
      <c r="I7" s="59"/>
      <c r="J7" s="57"/>
      <c r="K7" s="58"/>
      <c r="L7" s="59"/>
      <c r="M7" s="60"/>
      <c r="N7" s="61"/>
      <c r="O7" s="62"/>
    </row>
    <row r="8" spans="1:16" ht="33" customHeight="1" x14ac:dyDescent="0.25">
      <c r="A8" s="65"/>
      <c r="B8" s="67"/>
      <c r="C8" s="47" t="s">
        <v>13</v>
      </c>
      <c r="D8" s="31">
        <v>2026</v>
      </c>
      <c r="E8" s="20">
        <v>2027</v>
      </c>
      <c r="F8" s="32">
        <v>2028</v>
      </c>
      <c r="G8" s="31">
        <v>2026</v>
      </c>
      <c r="H8" s="20">
        <v>2027</v>
      </c>
      <c r="I8" s="32">
        <v>2028</v>
      </c>
      <c r="J8" s="31">
        <v>2026</v>
      </c>
      <c r="K8" s="20">
        <v>2027</v>
      </c>
      <c r="L8" s="32">
        <v>2028</v>
      </c>
      <c r="M8" s="31">
        <v>2026</v>
      </c>
      <c r="N8" s="20">
        <v>2027</v>
      </c>
      <c r="O8" s="32">
        <v>2028</v>
      </c>
    </row>
    <row r="9" spans="1:16" x14ac:dyDescent="0.25">
      <c r="A9" s="65"/>
      <c r="B9" s="67"/>
      <c r="C9" s="48"/>
      <c r="D9" s="37"/>
      <c r="E9" s="8"/>
      <c r="F9" s="38"/>
      <c r="G9" s="33">
        <v>1.702E-3</v>
      </c>
      <c r="H9" s="26">
        <v>1.702E-3</v>
      </c>
      <c r="I9" s="44">
        <v>1.702E-3</v>
      </c>
      <c r="J9" s="33">
        <v>1.1839999999999999E-3</v>
      </c>
      <c r="K9" s="33">
        <v>1.1839999999999999E-3</v>
      </c>
      <c r="L9" s="33">
        <v>1.1839999999999999E-3</v>
      </c>
      <c r="M9" s="28"/>
      <c r="N9" s="15"/>
      <c r="O9" s="16"/>
      <c r="P9" s="4"/>
    </row>
    <row r="10" spans="1:16" ht="92.25" customHeight="1" x14ac:dyDescent="0.25">
      <c r="A10" s="51" t="s">
        <v>2</v>
      </c>
      <c r="B10" s="52" t="s">
        <v>3</v>
      </c>
      <c r="C10" s="49">
        <v>224748</v>
      </c>
      <c r="D10" s="39">
        <v>3025985</v>
      </c>
      <c r="E10" s="27">
        <v>3049349.82</v>
      </c>
      <c r="F10" s="40">
        <v>3096524.59</v>
      </c>
      <c r="G10" s="34">
        <f>D10*G9</f>
        <v>5150.2264699999996</v>
      </c>
      <c r="H10" s="9">
        <f>E10*H9</f>
        <v>5189.9933936399993</v>
      </c>
      <c r="I10" s="35">
        <f>F10*I9</f>
        <v>5270.2848521799997</v>
      </c>
      <c r="J10" s="34">
        <f>D10*J9</f>
        <v>3582.7662399999999</v>
      </c>
      <c r="K10" s="9">
        <f>E10*K9</f>
        <v>3610.4301868799998</v>
      </c>
      <c r="L10" s="35">
        <f>F10*L9</f>
        <v>3666.2851145599998</v>
      </c>
      <c r="M10" s="29">
        <f t="shared" ref="M10:O14" si="0">G10+J10</f>
        <v>8732.9927099999986</v>
      </c>
      <c r="N10" s="21">
        <f t="shared" si="0"/>
        <v>8800.4235805199987</v>
      </c>
      <c r="O10" s="22">
        <f t="shared" si="0"/>
        <v>8936.5699667400004</v>
      </c>
      <c r="P10" s="3"/>
    </row>
    <row r="11" spans="1:16" ht="107.25" customHeight="1" x14ac:dyDescent="0.25">
      <c r="A11" s="51" t="s">
        <v>4</v>
      </c>
      <c r="B11" s="52" t="s">
        <v>5</v>
      </c>
      <c r="C11" s="49">
        <v>1315</v>
      </c>
      <c r="D11" s="39">
        <v>14780.4</v>
      </c>
      <c r="E11" s="27">
        <v>14867.67</v>
      </c>
      <c r="F11" s="40">
        <v>15083.92</v>
      </c>
      <c r="G11" s="34">
        <f>D11*G9</f>
        <v>25.156240799999999</v>
      </c>
      <c r="H11" s="9">
        <f>E11*H9</f>
        <v>25.304774339999998</v>
      </c>
      <c r="I11" s="35">
        <f>F11*I9</f>
        <v>25.672831840000001</v>
      </c>
      <c r="J11" s="34">
        <f>D11*J9</f>
        <v>17.4999936</v>
      </c>
      <c r="K11" s="17">
        <f>E11*K9</f>
        <v>17.603321279999999</v>
      </c>
      <c r="L11" s="35">
        <f>F11*L9</f>
        <v>17.859361279999998</v>
      </c>
      <c r="M11" s="29">
        <f t="shared" si="0"/>
        <v>42.656234400000002</v>
      </c>
      <c r="N11" s="21">
        <f t="shared" si="0"/>
        <v>42.908095619999997</v>
      </c>
      <c r="O11" s="23">
        <f t="shared" si="0"/>
        <v>43.532193120000002</v>
      </c>
      <c r="P11" s="3"/>
    </row>
    <row r="12" spans="1:16" ht="90.75" customHeight="1" x14ac:dyDescent="0.25">
      <c r="A12" s="51" t="s">
        <v>6</v>
      </c>
      <c r="B12" s="52" t="s">
        <v>7</v>
      </c>
      <c r="C12" s="49">
        <v>261831</v>
      </c>
      <c r="D12" s="39">
        <v>2926960.3</v>
      </c>
      <c r="E12" s="27">
        <v>2949367.12</v>
      </c>
      <c r="F12" s="40">
        <v>2997211.92</v>
      </c>
      <c r="G12" s="34">
        <f>D12*G9</f>
        <v>4981.6864305999998</v>
      </c>
      <c r="H12" s="9">
        <f>E12*H9</f>
        <v>5019.8228382400002</v>
      </c>
      <c r="I12" s="35">
        <f>F12*I9</f>
        <v>5101.2546878399999</v>
      </c>
      <c r="J12" s="34">
        <f>D12*J9</f>
        <v>3465.5209951999996</v>
      </c>
      <c r="K12" s="17">
        <f>E12*K9</f>
        <v>3492.0506700800001</v>
      </c>
      <c r="L12" s="35">
        <f>F12*L9</f>
        <v>3548.6989132799999</v>
      </c>
      <c r="M12" s="29">
        <f t="shared" si="0"/>
        <v>8447.2074257999993</v>
      </c>
      <c r="N12" s="21">
        <f t="shared" si="0"/>
        <v>8511.8735083200008</v>
      </c>
      <c r="O12" s="22">
        <f t="shared" si="0"/>
        <v>8649.9536011199998</v>
      </c>
      <c r="P12" s="3"/>
    </row>
    <row r="13" spans="1:16" ht="91.5" customHeight="1" x14ac:dyDescent="0.25">
      <c r="A13" s="51" t="s">
        <v>8</v>
      </c>
      <c r="B13" s="52" t="s">
        <v>9</v>
      </c>
      <c r="C13" s="49">
        <v>-26630</v>
      </c>
      <c r="D13" s="39">
        <v>-184877.4</v>
      </c>
      <c r="E13" s="27">
        <v>-178836.86</v>
      </c>
      <c r="F13" s="40">
        <v>-174462.16</v>
      </c>
      <c r="G13" s="34">
        <f>D13*G9</f>
        <v>-314.66133479999996</v>
      </c>
      <c r="H13" s="9">
        <f>E13*H9</f>
        <v>-304.38033571999995</v>
      </c>
      <c r="I13" s="35">
        <f>F13*I9</f>
        <v>-296.93459632000003</v>
      </c>
      <c r="J13" s="34">
        <f>D13*J9</f>
        <v>-218.89484159999998</v>
      </c>
      <c r="K13" s="17">
        <f>E13*K9</f>
        <v>-211.74284223999996</v>
      </c>
      <c r="L13" s="35">
        <f>F13*L9</f>
        <v>-206.56319743999998</v>
      </c>
      <c r="M13" s="29">
        <f t="shared" si="0"/>
        <v>-533.55617639999991</v>
      </c>
      <c r="N13" s="21">
        <f t="shared" si="0"/>
        <v>-516.12317795999991</v>
      </c>
      <c r="O13" s="22">
        <f t="shared" si="0"/>
        <v>-503.49779376000004</v>
      </c>
      <c r="P13" s="3"/>
    </row>
    <row r="14" spans="1:16" ht="16.5" thickBot="1" x14ac:dyDescent="0.3">
      <c r="A14" s="53"/>
      <c r="B14" s="54"/>
      <c r="C14" s="50">
        <f>SUM(C10:C13)</f>
        <v>461264</v>
      </c>
      <c r="D14" s="41">
        <f>SUM(D10:D13)</f>
        <v>5782848.2999999989</v>
      </c>
      <c r="E14" s="42">
        <f t="shared" ref="E14:F14" si="1">SUM(E10:E13)</f>
        <v>5834747.7499999991</v>
      </c>
      <c r="F14" s="43">
        <f t="shared" si="1"/>
        <v>5934358.2699999996</v>
      </c>
      <c r="G14" s="45">
        <f>D14*G9</f>
        <v>9842.4078065999984</v>
      </c>
      <c r="H14" s="19">
        <f>E14*H9</f>
        <v>9930.7406704999976</v>
      </c>
      <c r="I14" s="36">
        <f>F14*I9</f>
        <v>10100.277775539998</v>
      </c>
      <c r="J14" s="18">
        <f>D14*J9</f>
        <v>6846.8923871999987</v>
      </c>
      <c r="K14" s="19">
        <f>E14*K9</f>
        <v>6908.3413359999986</v>
      </c>
      <c r="L14" s="36">
        <f>F14*L9</f>
        <v>7026.280191679999</v>
      </c>
      <c r="M14" s="30">
        <f t="shared" si="0"/>
        <v>16689.300193799998</v>
      </c>
      <c r="N14" s="24">
        <f t="shared" si="0"/>
        <v>16839.082006499997</v>
      </c>
      <c r="O14" s="25">
        <f t="shared" si="0"/>
        <v>17126.557967219996</v>
      </c>
      <c r="P14" s="3"/>
    </row>
    <row r="15" spans="1:16" x14ac:dyDescent="0.25">
      <c r="H15" s="6"/>
      <c r="I15" s="7"/>
      <c r="J15" s="7"/>
      <c r="K15" s="7"/>
      <c r="L15" s="7"/>
      <c r="M15" s="7"/>
      <c r="N15" s="7"/>
      <c r="O15" s="7"/>
    </row>
    <row r="16" spans="1:16" ht="18.75" hidden="1" x14ac:dyDescent="0.25">
      <c r="A16" s="10"/>
      <c r="B16" s="11"/>
      <c r="C16" s="11"/>
      <c r="D16" s="12"/>
      <c r="E16" s="12"/>
      <c r="F16" s="12"/>
      <c r="G16" s="14">
        <f>SUM(G10:G13)</f>
        <v>9842.4078066000002</v>
      </c>
      <c r="H16" s="14">
        <f>SUM(H10:H13)</f>
        <v>9930.7406705000012</v>
      </c>
      <c r="I16" s="14">
        <f t="shared" ref="I16:O16" si="2">SUM(I10:I13)</f>
        <v>10100.27777554</v>
      </c>
      <c r="J16" s="14">
        <f t="shared" si="2"/>
        <v>6846.8923871999996</v>
      </c>
      <c r="K16" s="14">
        <f t="shared" si="2"/>
        <v>6908.3413360000004</v>
      </c>
      <c r="L16" s="14">
        <f t="shared" si="2"/>
        <v>7026.2801916799999</v>
      </c>
      <c r="M16" s="14">
        <f t="shared" si="2"/>
        <v>16689.300193799994</v>
      </c>
      <c r="N16" s="14">
        <f t="shared" si="2"/>
        <v>16839.082006500001</v>
      </c>
      <c r="O16" s="14">
        <f t="shared" si="2"/>
        <v>17126.55796722</v>
      </c>
    </row>
    <row r="17" spans="1:15" x14ac:dyDescent="0.2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9" spans="1:15" x14ac:dyDescent="0.25">
      <c r="G19" s="13"/>
      <c r="H19" s="13"/>
      <c r="I19" s="13"/>
      <c r="J19" s="13"/>
      <c r="K19" s="13"/>
      <c r="L19" s="13"/>
    </row>
    <row r="21" spans="1:15" x14ac:dyDescent="0.25">
      <c r="G21" s="13">
        <f t="shared" ref="G21:O21" si="3">G14-G16</f>
        <v>0</v>
      </c>
      <c r="H21" s="13">
        <f t="shared" si="3"/>
        <v>0</v>
      </c>
      <c r="I21" s="13">
        <f t="shared" si="3"/>
        <v>0</v>
      </c>
      <c r="J21" s="13">
        <f t="shared" si="3"/>
        <v>0</v>
      </c>
      <c r="K21" s="13">
        <f t="shared" si="3"/>
        <v>0</v>
      </c>
      <c r="L21" s="13">
        <f t="shared" si="3"/>
        <v>0</v>
      </c>
      <c r="M21" s="13">
        <f t="shared" si="3"/>
        <v>0</v>
      </c>
      <c r="N21" s="13">
        <f t="shared" si="3"/>
        <v>0</v>
      </c>
      <c r="O21" s="13">
        <f t="shared" si="3"/>
        <v>0</v>
      </c>
    </row>
  </sheetData>
  <mergeCells count="11">
    <mergeCell ref="N5:O5"/>
    <mergeCell ref="G7:I7"/>
    <mergeCell ref="J7:L7"/>
    <mergeCell ref="M7:O7"/>
    <mergeCell ref="A3:I3"/>
    <mergeCell ref="A4:I4"/>
    <mergeCell ref="A5:I5"/>
    <mergeCell ref="A7:A9"/>
    <mergeCell ref="B7:B9"/>
    <mergeCell ref="D7:F7"/>
    <mergeCell ref="H6:I6"/>
  </mergeCells>
  <pageMargins left="0.11811023622047245" right="0" top="0.74803149606299213" bottom="0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2025-11-14T09:24:26Z</cp:lastPrinted>
  <dcterms:created xsi:type="dcterms:W3CDTF">2013-10-25T12:05:17Z</dcterms:created>
  <dcterms:modified xsi:type="dcterms:W3CDTF">2025-11-25T06:15:57Z</dcterms:modified>
</cp:coreProperties>
</file>